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bdirahman\Documents\ADO!\ISF\2026-2026\"/>
    </mc:Choice>
  </mc:AlternateContent>
  <bookViews>
    <workbookView xWindow="0" yWindow="0" windowWidth="20490" windowHeight="7620" activeTab="3"/>
  </bookViews>
  <sheets>
    <sheet name="Seed Room" sheetId="1" r:id="rId1"/>
    <sheet name="Fence" sheetId="2" r:id="rId2"/>
    <sheet name="Toilets" sheetId="4" r:id="rId3"/>
    <sheet name="Summary" sheetId="3"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 i="4" l="1"/>
  <c r="F23" i="4"/>
  <c r="F22" i="4"/>
  <c r="F21" i="4"/>
  <c r="F20" i="4"/>
  <c r="F19" i="4"/>
  <c r="F18" i="4"/>
  <c r="F17" i="4"/>
  <c r="F16" i="4"/>
  <c r="F15" i="4"/>
  <c r="F14" i="4"/>
  <c r="F13" i="4"/>
  <c r="F12" i="4"/>
  <c r="F11" i="4"/>
  <c r="F10" i="4"/>
  <c r="F9" i="4"/>
  <c r="F8" i="4"/>
  <c r="F7" i="4"/>
  <c r="F24" i="4" s="1"/>
  <c r="F25" i="4" s="1"/>
  <c r="C6" i="3" s="1"/>
  <c r="F28" i="1" l="1"/>
  <c r="F5" i="2" l="1"/>
  <c r="F4" i="2"/>
  <c r="F3" i="2"/>
  <c r="F2" i="2"/>
  <c r="F27" i="1"/>
  <c r="F26" i="1"/>
  <c r="F29" i="1" s="1"/>
  <c r="F22" i="1"/>
  <c r="F21" i="1"/>
  <c r="F20" i="1"/>
  <c r="F19" i="1"/>
  <c r="F18" i="1"/>
  <c r="F15" i="1"/>
  <c r="F14" i="1"/>
  <c r="F13" i="1"/>
  <c r="F10" i="1"/>
  <c r="F9" i="1"/>
  <c r="F8" i="1"/>
  <c r="F7" i="1"/>
  <c r="F6" i="1"/>
  <c r="F5" i="1"/>
  <c r="D23" i="1" l="1"/>
  <c r="F23" i="1" s="1"/>
  <c r="F16" i="1"/>
  <c r="F11" i="1"/>
  <c r="F6" i="2"/>
  <c r="C5" i="3" s="1"/>
  <c r="F24" i="1"/>
  <c r="F30" i="1" l="1"/>
  <c r="C4" i="3" s="1"/>
  <c r="C7" i="3" s="1"/>
</calcChain>
</file>

<file path=xl/sharedStrings.xml><?xml version="1.0" encoding="utf-8"?>
<sst xmlns="http://schemas.openxmlformats.org/spreadsheetml/2006/main" count="120" uniqueCount="88">
  <si>
    <t>Item N0.</t>
  </si>
  <si>
    <t>Description of works</t>
  </si>
  <si>
    <t>Unit</t>
  </si>
  <si>
    <t>QTY</t>
  </si>
  <si>
    <t>Unit 
Cost</t>
  </si>
  <si>
    <t>Total 
Cost</t>
  </si>
  <si>
    <t>Substructure work</t>
  </si>
  <si>
    <t>LS</t>
  </si>
  <si>
    <r>
      <t>M</t>
    </r>
    <r>
      <rPr>
        <vertAlign val="superscript"/>
        <sz val="12"/>
        <color indexed="8"/>
        <rFont val="Times New Roman"/>
        <family val="1"/>
      </rPr>
      <t>3</t>
    </r>
  </si>
  <si>
    <t>Superstructure works including conc. floor slab</t>
  </si>
  <si>
    <t>Construction Cements sand joined mortar hollow block walls with 15cm thick 3.2m height</t>
  </si>
  <si>
    <r>
      <t>M</t>
    </r>
    <r>
      <rPr>
        <vertAlign val="superscript"/>
        <sz val="12"/>
        <color indexed="10"/>
        <rFont val="Times New Roman"/>
        <family val="1"/>
      </rPr>
      <t>2</t>
    </r>
  </si>
  <si>
    <t>Roof work, Plastering and other finishing</t>
  </si>
  <si>
    <t xml:space="preserve">Roofing with timber trusses  covered with red N0. 28 GCI sheets </t>
  </si>
  <si>
    <r>
      <t>M</t>
    </r>
    <r>
      <rPr>
        <vertAlign val="superscript"/>
        <sz val="12"/>
        <color indexed="8"/>
        <rFont val="Times New Roman"/>
        <family val="1"/>
      </rPr>
      <t>2</t>
    </r>
  </si>
  <si>
    <t>Supply and fix 200mm x 20mm fascia board, including two coats enamel paint</t>
  </si>
  <si>
    <t>LM</t>
  </si>
  <si>
    <t xml:space="preserve">External &amp; internal plastering ,12 mm thick, cement / sand mix 1:5, with wood float finish. </t>
  </si>
  <si>
    <t>Apply two coats white wash ( lime to white glue ratio =1:275) and distemper paint to the ceiling and  plastered wall surface.</t>
  </si>
  <si>
    <t>Total for Item 4.10</t>
  </si>
  <si>
    <t>Gates, Doors &amp; Windows</t>
  </si>
  <si>
    <t>Supply and fix Metal doors (2.10m x 1.2 m ) complete with all accesorries like frame, hinges &amp; locks and to include  gloss paint.</t>
  </si>
  <si>
    <t>Pcs</t>
  </si>
  <si>
    <t>Supply and fix metal windows (1.2m x 1.2m) complete with security mesh, hinges, locks and to include original paints.</t>
  </si>
  <si>
    <t>GRANT TOTAL</t>
  </si>
  <si>
    <t>No</t>
  </si>
  <si>
    <t>Description</t>
  </si>
  <si>
    <t>Qty</t>
  </si>
  <si>
    <t>Rate</t>
  </si>
  <si>
    <t>Total</t>
  </si>
  <si>
    <r>
      <t>M</t>
    </r>
    <r>
      <rPr>
        <vertAlign val="superscript"/>
        <sz val="12"/>
        <color indexed="8"/>
        <rFont val="Calibri"/>
        <family val="2"/>
        <scheme val="minor"/>
      </rPr>
      <t>3</t>
    </r>
  </si>
  <si>
    <t>Provide and fix an angle iron poles of 50mm and 3m high around the barked and placed every 2m apart, embeded in a concrete footing of 0.3*0.3*0.6 meters including filling with a mass concrete as shown by the desing. Each angle bar should have atleast five small holes to connect barbed wire.</t>
  </si>
  <si>
    <t>Rolls</t>
  </si>
  <si>
    <t xml:space="preserve">Summary of Hafir Dam system upgrading and rehabilitation </t>
  </si>
  <si>
    <t>Item</t>
  </si>
  <si>
    <t>Amount ($)</t>
  </si>
  <si>
    <t>Fence</t>
  </si>
  <si>
    <t xml:space="preserve">Grand Total cost  </t>
  </si>
  <si>
    <t>Seed Room</t>
  </si>
  <si>
    <t xml:space="preserve">Seed Bank </t>
  </si>
  <si>
    <t>Excavate foundoutation trench (0.4m width x 0.5m depth x 36m length)</t>
  </si>
  <si>
    <t>Mass concrete in 50 mm thick blinding layer (1:4:8 mix ) under the foundation wall (36m x 0.4m wide x 0.05m)</t>
  </si>
  <si>
    <t>Construction of 40 cm thick Rubble stone foundation in cement &amp; sand mortar 1:4 ( 0.8m high x 0.4m wide x 36m length) 30 cm above ground level.</t>
  </si>
  <si>
    <t>Office Furnituring and shelves installation wood</t>
  </si>
  <si>
    <t>Lsm</t>
  </si>
  <si>
    <t xml:space="preserve">Allow for clearing the site from any debris, trees,roots etc, filling hollows and levelling. </t>
  </si>
  <si>
    <t>4 mm thick plywood ceiling on 2x2 timber brandering or chipsumboard with the selection of regional seed bank</t>
  </si>
  <si>
    <t>Construction the flooring cemented with motar mixing 1:4</t>
  </si>
  <si>
    <t>Item No.</t>
  </si>
  <si>
    <t xml:space="preserve">Unit Cost </t>
  </si>
  <si>
    <t xml:space="preserve">Total Amount </t>
  </si>
  <si>
    <t>Additional Latrine details</t>
  </si>
  <si>
    <t xml:space="preserve">Sub-structure </t>
  </si>
  <si>
    <t>Ls</t>
  </si>
  <si>
    <t>m³</t>
  </si>
  <si>
    <t>Cast and construct 20cm thick RCC ground beam Using 4Ø12mm reinforced bars with mix ratio of 1:2:4 (10m long, 0.4 wide and 0.2 deep)</t>
  </si>
  <si>
    <t>Backfilling with 20cm thick hardcore durable stone &amp; aggregate (for gap filling)</t>
  </si>
  <si>
    <t>m²</t>
  </si>
  <si>
    <t>Super Structure</t>
  </si>
  <si>
    <t>Supply &amp; Fix of Dia.100mm P.V.C. Vent pipe with screen mesh covered on top end of 3m long</t>
  </si>
  <si>
    <t>m</t>
  </si>
  <si>
    <t>Supply and fix 10cm delivery PVC pipe of 4m length</t>
  </si>
  <si>
    <t>Supply &amp; fix WC toilet seats (squat toilet seats)</t>
  </si>
  <si>
    <t>pcs</t>
  </si>
  <si>
    <t>Construct foot rest and ramp to the two entry points of the latrine</t>
  </si>
  <si>
    <t>Finishing Works</t>
  </si>
  <si>
    <t>20mm of cement/sand plastering on all interior wall faces and all exterior wall faces. Mix ratio is 1:4 (sand-cement) including over-laying 2cm cement/sieved sand mortar of 1:3 mixture and cement screed with smooth metal trowel for floor finish.</t>
  </si>
  <si>
    <t>Supply and fix of steel doors with a permanent vent to fit structural opening size 0.8m x 2.0mm high: comprising of steel frames, openable solid sash: including all ironmongery and hardware: fixed to concrete or brickwork: complete with all required painting and decoration</t>
  </si>
  <si>
    <t>Supply and fix a prefabricated 75mm thick basin of dimension 0.6m length x 0.4m wide x 0.3m. Cost should include all fittings, pipes works, bib tap and connectors including drain pipes and other supporting structures as directed. Allow for any formwork and onsite fabrication as per the engineer approval</t>
  </si>
  <si>
    <t>Grand Total</t>
  </si>
  <si>
    <t>Excavation of foundation trench (5.2m long x 0.5m width x 0.4m depth)</t>
  </si>
  <si>
    <t>Lay 5cm lean concrete below the foundation wall (1m long *0.5width*0.05h)</t>
  </si>
  <si>
    <t>Construction of masonry stone for the foundation of the latrine wall 5.2m long, 0.4m wide, and 0.65m including 20cm above the ground level with sand mortar (1:3)</t>
  </si>
  <si>
    <t xml:space="preserve">Construction RCC slab flooring at 10cm, watering and tamping pavement at </t>
  </si>
  <si>
    <t>m3</t>
  </si>
  <si>
    <t>Excavation digging  (1 m length x 1m width x 1.8m deep)</t>
  </si>
  <si>
    <t>Construct a 150mm thick hollow block wall to a height of 2.20m back side and 2.5m front side while the protection wall height is 1.80m. Work includes scaffolds and all other materials and tools.</t>
  </si>
  <si>
    <t>Construction cemented concrete with mix ration 1:4. The cost should include fixing work and transportation costs</t>
  </si>
  <si>
    <t>Grand Total for Two toilets</t>
  </si>
  <si>
    <t>Two Toilets</t>
  </si>
  <si>
    <t>R.C (1:2:4 mix) in  ground beam   (0.40m x 0.2m x 36m ), with 4N0. Y12 re-bars &amp; R6 links @ 250 mm c/c.</t>
  </si>
  <si>
    <t>600mm thick murram or other approved material well compacted and leveled.</t>
  </si>
  <si>
    <t>R.C (1:2:4 mix) in roof level ring beam ( 0.15mx0.2mx 36m long) with re-bars 4N0. Y12 re-bars &amp; R8 links @ 250 mm c/c.</t>
  </si>
  <si>
    <t>R.C (1:2:4 mix) ring  beam above window and door openings, (36m long x 0.15mx0.2m), with re-bars 4N0. Y12 re-bars &amp; R8 links @ 250 mm c/c.</t>
  </si>
  <si>
    <t xml:space="preserve">Provide and fix a heavy duty chain link (25m*2m per roll) fence of 400m around the barked and a metal gate door with two support poles of 3 m high including 5 lines of Barbed wire around the top to bottom of the chain link and the gate. The gate should have a concrete pavement inside and outside. </t>
  </si>
  <si>
    <t>Gate door 3m in length including columns steel or concrete construction</t>
  </si>
  <si>
    <t>Bill of Quantities (BOQ) for Two latrines</t>
  </si>
  <si>
    <t xml:space="preserve">Excavation of footings for angle poles 0.3*0.3*0.6 meters for 22 footings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</si>
</sst>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43" formatCode="_(* #,##0.00_);_(* \(#,##0.00\);_(* &quot;-&quot;??_);_(@_)"/>
    <numFmt numFmtId="164" formatCode="&quot;$&quot;#,##0"/>
    <numFmt numFmtId="165" formatCode="_-* #,##0.00_-;\-* #,##0.00_-;_-* &quot;-&quot;??_-;_-@_-"/>
  </numFmts>
  <fonts count="22">
    <font>
      <sz val="11"/>
      <color theme="1"/>
      <name val="Calibri"/>
      <family val="2"/>
      <scheme val="minor"/>
    </font>
    <font>
      <b/>
      <sz val="12"/>
      <color indexed="8"/>
      <name val="Times New Roman"/>
      <family val="1"/>
    </font>
    <font>
      <sz val="12"/>
      <color theme="1"/>
      <name val="Times New Roman"/>
      <family val="1"/>
    </font>
    <font>
      <sz val="12"/>
      <color indexed="8"/>
      <name val="Times New Roman"/>
      <family val="1"/>
    </font>
    <font>
      <vertAlign val="superscript"/>
      <sz val="12"/>
      <color indexed="8"/>
      <name val="Times New Roman"/>
      <family val="1"/>
    </font>
    <font>
      <sz val="12"/>
      <color rgb="FFFF0000"/>
      <name val="Times New Roman"/>
      <family val="1"/>
    </font>
    <font>
      <vertAlign val="superscript"/>
      <sz val="12"/>
      <color indexed="10"/>
      <name val="Times New Roman"/>
      <family val="1"/>
    </font>
    <font>
      <sz val="12"/>
      <color theme="1"/>
      <name val="Calibri"/>
      <family val="2"/>
      <scheme val="minor"/>
    </font>
    <font>
      <b/>
      <sz val="12"/>
      <color theme="1"/>
      <name val="Calibri"/>
      <family val="2"/>
      <scheme val="minor"/>
    </font>
    <font>
      <sz val="12"/>
      <color indexed="8"/>
      <name val="Calibri"/>
      <family val="2"/>
      <scheme val="minor"/>
    </font>
    <font>
      <vertAlign val="superscript"/>
      <sz val="12"/>
      <color indexed="8"/>
      <name val="Calibri"/>
      <family val="2"/>
      <scheme val="minor"/>
    </font>
    <font>
      <sz val="10"/>
      <name val="Arial"/>
      <family val="2"/>
    </font>
    <font>
      <sz val="12"/>
      <name val="Calibri"/>
      <family val="2"/>
      <scheme val="minor"/>
    </font>
    <font>
      <b/>
      <sz val="12"/>
      <name val="Calibri"/>
      <family val="2"/>
      <scheme val="minor"/>
    </font>
    <font>
      <b/>
      <sz val="12"/>
      <name val="Lato"/>
      <family val="2"/>
    </font>
    <font>
      <sz val="10"/>
      <name val="Lato"/>
      <family val="2"/>
    </font>
    <font>
      <b/>
      <sz val="12"/>
      <color indexed="8"/>
      <name val="Lato"/>
      <family val="2"/>
    </font>
    <font>
      <sz val="11"/>
      <color theme="1"/>
      <name val="Calibri"/>
      <family val="2"/>
      <scheme val="minor"/>
    </font>
    <font>
      <b/>
      <sz val="11"/>
      <color theme="1"/>
      <name val="Calibri"/>
      <family val="2"/>
      <scheme val="minor"/>
    </font>
    <font>
      <b/>
      <sz val="14"/>
      <color theme="1"/>
      <name val="Times New Roman"/>
      <family val="1"/>
    </font>
    <font>
      <b/>
      <sz val="12"/>
      <color theme="1"/>
      <name val="Times New Roman"/>
      <family val="1"/>
    </font>
    <font>
      <b/>
      <sz val="14"/>
      <color theme="1"/>
      <name val="Calibri"/>
      <family val="2"/>
      <scheme val="minor"/>
    </font>
  </fonts>
  <fills count="13">
    <fill>
      <patternFill patternType="none"/>
    </fill>
    <fill>
      <patternFill patternType="gray125"/>
    </fill>
    <fill>
      <patternFill patternType="solid">
        <fgColor indexed="47"/>
        <bgColor indexed="64"/>
      </patternFill>
    </fill>
    <fill>
      <patternFill patternType="solid">
        <fgColor indexed="51"/>
        <bgColor indexed="64"/>
      </patternFill>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indexed="43"/>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92D050"/>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s>
  <cellStyleXfs count="5">
    <xf numFmtId="0" fontId="0" fillId="0" borderId="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7" fillId="0" borderId="0" applyFont="0" applyFill="0" applyBorder="0" applyAlignment="0" applyProtection="0"/>
  </cellStyleXfs>
  <cellXfs count="114">
    <xf numFmtId="0" fontId="0" fillId="0" borderId="0" xfId="0"/>
    <xf numFmtId="0" fontId="3" fillId="0" borderId="13" xfId="0" applyFont="1" applyBorder="1" applyAlignment="1">
      <alignment horizontal="center"/>
    </xf>
    <xf numFmtId="0" fontId="3" fillId="0" borderId="14" xfId="0" applyFont="1" applyBorder="1" applyAlignment="1">
      <alignment vertical="center" wrapText="1"/>
    </xf>
    <xf numFmtId="0" fontId="3" fillId="0" borderId="14" xfId="0" applyFont="1" applyBorder="1" applyAlignment="1">
      <alignment horizontal="center"/>
    </xf>
    <xf numFmtId="0" fontId="3" fillId="4" borderId="14" xfId="0" applyFont="1" applyFill="1" applyBorder="1" applyAlignment="1">
      <alignment horizontal="right"/>
    </xf>
    <xf numFmtId="0" fontId="3" fillId="4" borderId="13" xfId="0" applyFont="1" applyFill="1" applyBorder="1" applyAlignment="1">
      <alignment horizontal="center"/>
    </xf>
    <xf numFmtId="0" fontId="3" fillId="4" borderId="14" xfId="0" applyFont="1" applyFill="1" applyBorder="1" applyAlignment="1">
      <alignment vertical="center" wrapText="1"/>
    </xf>
    <xf numFmtId="0" fontId="3" fillId="4" borderId="14" xfId="0" applyFont="1" applyFill="1" applyBorder="1" applyAlignment="1">
      <alignment horizontal="center"/>
    </xf>
    <xf numFmtId="0" fontId="2" fillId="0" borderId="0" xfId="0" applyFont="1" applyAlignment="1">
      <alignment vertical="center" wrapText="1"/>
    </xf>
    <xf numFmtId="0" fontId="3" fillId="5" borderId="13" xfId="0" applyFont="1" applyFill="1" applyBorder="1" applyAlignment="1">
      <alignment horizontal="right"/>
    </xf>
    <xf numFmtId="2" fontId="1" fillId="3" borderId="16" xfId="0" applyNumberFormat="1" applyFont="1" applyFill="1" applyBorder="1" applyAlignment="1">
      <alignment horizontal="right"/>
    </xf>
    <xf numFmtId="2" fontId="3" fillId="4" borderId="10" xfId="0" applyNumberFormat="1" applyFont="1" applyFill="1" applyBorder="1" applyAlignment="1">
      <alignment horizontal="right"/>
    </xf>
    <xf numFmtId="0" fontId="3" fillId="4" borderId="11" xfId="0" applyFont="1" applyFill="1" applyBorder="1" applyAlignment="1">
      <alignment wrapText="1"/>
    </xf>
    <xf numFmtId="0" fontId="5" fillId="6" borderId="14" xfId="0" applyFont="1" applyFill="1" applyBorder="1" applyAlignment="1">
      <alignment horizontal="center"/>
    </xf>
    <xf numFmtId="0" fontId="2" fillId="4" borderId="11" xfId="0" applyFont="1" applyFill="1" applyBorder="1" applyAlignment="1">
      <alignment wrapText="1"/>
    </xf>
    <xf numFmtId="0" fontId="3" fillId="0" borderId="14" xfId="0" applyFont="1" applyBorder="1" applyAlignment="1">
      <alignment wrapText="1"/>
    </xf>
    <xf numFmtId="0" fontId="1" fillId="3" borderId="17" xfId="0" applyFont="1" applyFill="1" applyBorder="1" applyAlignment="1">
      <alignment vertical="center" wrapText="1"/>
    </xf>
    <xf numFmtId="0" fontId="3" fillId="3" borderId="17" xfId="0" applyFont="1" applyFill="1" applyBorder="1"/>
    <xf numFmtId="0" fontId="3" fillId="6" borderId="13" xfId="0" applyFont="1" applyFill="1" applyBorder="1" applyAlignment="1">
      <alignment horizontal="right"/>
    </xf>
    <xf numFmtId="0" fontId="3" fillId="6" borderId="14" xfId="0" applyFont="1" applyFill="1" applyBorder="1" applyAlignment="1">
      <alignment vertical="center" wrapText="1"/>
    </xf>
    <xf numFmtId="0" fontId="3" fillId="6" borderId="14" xfId="0" applyFont="1" applyFill="1" applyBorder="1" applyAlignment="1">
      <alignment wrapText="1"/>
    </xf>
    <xf numFmtId="0" fontId="3" fillId="0" borderId="13" xfId="0" applyFont="1" applyBorder="1" applyAlignment="1">
      <alignment horizontal="right"/>
    </xf>
    <xf numFmtId="0" fontId="3" fillId="0" borderId="14" xfId="0" applyFont="1" applyBorder="1" applyAlignment="1" applyProtection="1">
      <alignment vertical="center" wrapText="1"/>
      <protection locked="0"/>
    </xf>
    <xf numFmtId="0" fontId="3" fillId="7" borderId="14" xfId="0" applyFont="1" applyFill="1" applyBorder="1" applyAlignment="1">
      <alignment horizontal="right"/>
    </xf>
    <xf numFmtId="0" fontId="3" fillId="0" borderId="19" xfId="0" applyFont="1" applyBorder="1" applyAlignment="1">
      <alignment horizontal="right"/>
    </xf>
    <xf numFmtId="0" fontId="3" fillId="0" borderId="24" xfId="0" applyFont="1" applyBorder="1" applyAlignment="1">
      <alignment horizontal="right"/>
    </xf>
    <xf numFmtId="0" fontId="1" fillId="5" borderId="0" xfId="0" applyFont="1" applyFill="1" applyAlignment="1">
      <alignment wrapText="1"/>
    </xf>
    <xf numFmtId="1" fontId="1" fillId="3" borderId="10" xfId="0" applyNumberFormat="1" applyFont="1" applyFill="1" applyBorder="1" applyAlignment="1">
      <alignment horizontal="right"/>
    </xf>
    <xf numFmtId="0" fontId="0" fillId="0" borderId="0" xfId="0" applyAlignment="1">
      <alignment wrapText="1"/>
    </xf>
    <xf numFmtId="164" fontId="1" fillId="0" borderId="15" xfId="0" applyNumberFormat="1" applyFont="1" applyBorder="1" applyAlignment="1">
      <alignment horizontal="right"/>
    </xf>
    <xf numFmtId="164" fontId="1" fillId="4" borderId="15" xfId="0" applyNumberFormat="1" applyFont="1" applyFill="1" applyBorder="1" applyAlignment="1">
      <alignment horizontal="right"/>
    </xf>
    <xf numFmtId="164" fontId="1" fillId="5" borderId="15" xfId="0" applyNumberFormat="1" applyFont="1" applyFill="1" applyBorder="1" applyAlignment="1">
      <alignment horizontal="right"/>
    </xf>
    <xf numFmtId="164" fontId="2" fillId="4" borderId="12" xfId="0" applyNumberFormat="1" applyFont="1" applyFill="1" applyBorder="1" applyAlignment="1">
      <alignment wrapText="1"/>
    </xf>
    <xf numFmtId="164" fontId="3" fillId="3" borderId="18" xfId="0" applyNumberFormat="1" applyFont="1" applyFill="1" applyBorder="1"/>
    <xf numFmtId="164" fontId="1" fillId="5" borderId="23" xfId="0" applyNumberFormat="1" applyFont="1" applyFill="1" applyBorder="1" applyAlignment="1">
      <alignment horizontal="right"/>
    </xf>
    <xf numFmtId="164" fontId="1" fillId="5" borderId="25" xfId="0" applyNumberFormat="1" applyFont="1" applyFill="1" applyBorder="1" applyAlignment="1">
      <alignment horizontal="right"/>
    </xf>
    <xf numFmtId="164" fontId="0" fillId="0" borderId="0" xfId="0" applyNumberFormat="1"/>
    <xf numFmtId="0" fontId="7" fillId="0" borderId="0" xfId="0" applyFont="1"/>
    <xf numFmtId="0" fontId="8" fillId="8" borderId="14" xfId="0" applyFont="1" applyFill="1" applyBorder="1" applyAlignment="1">
      <alignment horizontal="center" wrapText="1"/>
    </xf>
    <xf numFmtId="0" fontId="7" fillId="8" borderId="14" xfId="0" applyFont="1" applyFill="1" applyBorder="1" applyAlignment="1">
      <alignment horizontal="left"/>
    </xf>
    <xf numFmtId="0" fontId="7" fillId="8" borderId="14" xfId="0" applyFont="1" applyFill="1" applyBorder="1"/>
    <xf numFmtId="0" fontId="7" fillId="4" borderId="14" xfId="0" applyFont="1" applyFill="1" applyBorder="1" applyAlignment="1">
      <alignment horizontal="center"/>
    </xf>
    <xf numFmtId="0" fontId="7" fillId="4" borderId="14" xfId="0" applyFont="1" applyFill="1" applyBorder="1" applyAlignment="1">
      <alignment wrapText="1"/>
    </xf>
    <xf numFmtId="0" fontId="9" fillId="4" borderId="14" xfId="0" applyFont="1" applyFill="1" applyBorder="1" applyAlignment="1">
      <alignment horizontal="left" vertical="center"/>
    </xf>
    <xf numFmtId="0" fontId="7" fillId="4" borderId="14" xfId="0" applyFont="1" applyFill="1" applyBorder="1"/>
    <xf numFmtId="44" fontId="12" fillId="0" borderId="14" xfId="1" applyFont="1" applyBorder="1" applyAlignment="1">
      <alignment horizontal="center" vertical="center"/>
    </xf>
    <xf numFmtId="0" fontId="12" fillId="0" borderId="14" xfId="2" applyFont="1" applyBorder="1" applyAlignment="1">
      <alignment horizontal="center" vertical="center"/>
    </xf>
    <xf numFmtId="0" fontId="12" fillId="0" borderId="14" xfId="2" applyFont="1" applyBorder="1" applyAlignment="1">
      <alignment vertical="top" wrapText="1"/>
    </xf>
    <xf numFmtId="0" fontId="12" fillId="0" borderId="14" xfId="2" applyFont="1" applyBorder="1" applyAlignment="1">
      <alignment horizontal="left" vertical="center"/>
    </xf>
    <xf numFmtId="44" fontId="13" fillId="8" borderId="14" xfId="1" applyFont="1" applyFill="1" applyBorder="1" applyAlignment="1">
      <alignment horizontal="center" vertical="center"/>
    </xf>
    <xf numFmtId="0" fontId="14" fillId="10" borderId="14" xfId="2" applyFont="1" applyFill="1" applyBorder="1" applyAlignment="1">
      <alignment horizontal="center" vertical="top" wrapText="1"/>
    </xf>
    <xf numFmtId="0" fontId="14" fillId="10" borderId="27" xfId="2" applyFont="1" applyFill="1" applyBorder="1" applyAlignment="1">
      <alignment horizontal="center" vertical="top" wrapText="1"/>
    </xf>
    <xf numFmtId="165" fontId="16" fillId="10" borderId="14" xfId="3" applyNumberFormat="1" applyFont="1" applyFill="1" applyBorder="1" applyAlignment="1">
      <alignment horizontal="center" wrapText="1"/>
    </xf>
    <xf numFmtId="0" fontId="14" fillId="10" borderId="29" xfId="2" applyFont="1" applyFill="1" applyBorder="1" applyAlignment="1">
      <alignment horizontal="center" vertical="top" wrapText="1"/>
    </xf>
    <xf numFmtId="0" fontId="14" fillId="10" borderId="0" xfId="2" applyFont="1" applyFill="1" applyAlignment="1">
      <alignment vertical="top" wrapText="1"/>
    </xf>
    <xf numFmtId="165" fontId="16" fillId="10" borderId="29" xfId="3" applyNumberFormat="1" applyFont="1" applyFill="1" applyBorder="1" applyAlignment="1">
      <alignment horizontal="center" wrapText="1"/>
    </xf>
    <xf numFmtId="165" fontId="16" fillId="9" borderId="30" xfId="3" applyNumberFormat="1" applyFont="1" applyFill="1" applyBorder="1" applyAlignment="1">
      <alignment horizontal="center" wrapText="1"/>
    </xf>
    <xf numFmtId="0" fontId="0" fillId="0" borderId="14" xfId="0" applyBorder="1"/>
    <xf numFmtId="0" fontId="0" fillId="0" borderId="14" xfId="0" applyBorder="1" applyAlignment="1">
      <alignment wrapText="1"/>
    </xf>
    <xf numFmtId="0" fontId="2" fillId="0" borderId="1" xfId="0" applyFont="1" applyBorder="1" applyAlignment="1">
      <alignment horizontal="justify" vertical="center"/>
    </xf>
    <xf numFmtId="0" fontId="20" fillId="12" borderId="16" xfId="0" applyFont="1" applyFill="1" applyBorder="1" applyAlignment="1">
      <alignment horizontal="center" vertical="center" wrapText="1"/>
    </xf>
    <xf numFmtId="0" fontId="20" fillId="12" borderId="17" xfId="0" applyFont="1" applyFill="1" applyBorder="1" applyAlignment="1">
      <alignment horizontal="center" vertical="center" wrapText="1"/>
    </xf>
    <xf numFmtId="0" fontId="20" fillId="12" borderId="18" xfId="0" applyFont="1" applyFill="1" applyBorder="1" applyAlignment="1">
      <alignment horizontal="center" vertical="center" wrapText="1"/>
    </xf>
    <xf numFmtId="0" fontId="18" fillId="0" borderId="11" xfId="0" applyFont="1" applyBorder="1" applyAlignment="1">
      <alignment vertical="center" wrapText="1"/>
    </xf>
    <xf numFmtId="0" fontId="0" fillId="0" borderId="11" xfId="0" applyBorder="1" applyAlignment="1">
      <alignment vertical="center" wrapText="1"/>
    </xf>
    <xf numFmtId="0" fontId="2" fillId="0" borderId="14" xfId="0" applyFont="1" applyFill="1" applyBorder="1" applyAlignment="1">
      <alignment vertical="center" wrapText="1"/>
    </xf>
    <xf numFmtId="44" fontId="2" fillId="0" borderId="14" xfId="4" applyFont="1" applyFill="1" applyBorder="1" applyAlignment="1">
      <alignment vertical="center" wrapText="1"/>
    </xf>
    <xf numFmtId="0" fontId="20" fillId="0" borderId="14" xfId="0" applyFont="1" applyFill="1" applyBorder="1" applyAlignment="1">
      <alignment vertical="center" wrapText="1"/>
    </xf>
    <xf numFmtId="0" fontId="2" fillId="12" borderId="14" xfId="0" applyFont="1" applyFill="1" applyBorder="1" applyAlignment="1">
      <alignment vertical="center" wrapText="1"/>
    </xf>
    <xf numFmtId="44" fontId="19" fillId="12" borderId="14" xfId="0" applyNumberFormat="1" applyFont="1" applyFill="1" applyBorder="1" applyAlignment="1">
      <alignment vertical="center" wrapText="1"/>
    </xf>
    <xf numFmtId="44" fontId="0" fillId="0" borderId="11" xfId="4" applyFont="1" applyBorder="1" applyAlignment="1">
      <alignment vertical="center" wrapText="1"/>
    </xf>
    <xf numFmtId="44" fontId="21" fillId="12" borderId="0" xfId="0" applyNumberFormat="1" applyFont="1" applyFill="1"/>
    <xf numFmtId="0" fontId="14" fillId="10" borderId="0" xfId="2" applyFont="1" applyFill="1" applyBorder="1" applyAlignment="1">
      <alignment horizontal="center" vertical="top" wrapText="1"/>
    </xf>
    <xf numFmtId="165" fontId="16" fillId="10" borderId="0" xfId="3" applyNumberFormat="1" applyFont="1" applyFill="1" applyBorder="1" applyAlignment="1">
      <alignment horizontal="center" wrapText="1"/>
    </xf>
    <xf numFmtId="0" fontId="1" fillId="5" borderId="20" xfId="0" applyFont="1" applyFill="1" applyBorder="1" applyAlignment="1">
      <alignment wrapText="1"/>
    </xf>
    <xf numFmtId="0" fontId="1" fillId="5" borderId="21" xfId="0" applyFont="1" applyFill="1" applyBorder="1" applyAlignment="1">
      <alignment wrapText="1"/>
    </xf>
    <xf numFmtId="0" fontId="1" fillId="5" borderId="22" xfId="0" applyFont="1" applyFill="1" applyBorder="1" applyAlignment="1">
      <alignment wrapText="1"/>
    </xf>
    <xf numFmtId="0" fontId="1" fillId="3" borderId="11" xfId="0" applyFont="1" applyFill="1" applyBorder="1" applyAlignment="1">
      <alignment wrapText="1"/>
    </xf>
    <xf numFmtId="0" fontId="2" fillId="3" borderId="11" xfId="0" applyFont="1" applyFill="1" applyBorder="1" applyAlignment="1">
      <alignment wrapText="1"/>
    </xf>
    <xf numFmtId="0" fontId="2" fillId="3" borderId="12" xfId="0" applyFont="1" applyFill="1" applyBorder="1" applyAlignment="1">
      <alignment wrapText="1"/>
    </xf>
    <xf numFmtId="0" fontId="1" fillId="5" borderId="14" xfId="0" applyFont="1" applyFill="1" applyBorder="1" applyAlignment="1">
      <alignment wrapText="1"/>
    </xf>
    <xf numFmtId="0" fontId="2" fillId="0" borderId="14" xfId="0" applyFont="1" applyBorder="1"/>
    <xf numFmtId="0" fontId="1" fillId="3" borderId="17" xfId="0" applyFont="1" applyFill="1" applyBorder="1" applyAlignment="1">
      <alignment wrapText="1"/>
    </xf>
    <xf numFmtId="0" fontId="2" fillId="3" borderId="17" xfId="0" applyFont="1" applyFill="1" applyBorder="1" applyAlignment="1">
      <alignment wrapText="1"/>
    </xf>
    <xf numFmtId="0" fontId="2" fillId="3" borderId="18" xfId="0" applyFont="1" applyFill="1" applyBorder="1" applyAlignment="1">
      <alignment wrapText="1"/>
    </xf>
    <xf numFmtId="0" fontId="2" fillId="0" borderId="14" xfId="0" applyFont="1" applyBorder="1" applyAlignment="1">
      <alignment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8" xfId="0" applyFont="1" applyFill="1" applyBorder="1" applyAlignment="1">
      <alignment horizontal="center" vertical="center"/>
    </xf>
    <xf numFmtId="164" fontId="1" fillId="2" borderId="6" xfId="0" applyNumberFormat="1" applyFont="1" applyFill="1" applyBorder="1" applyAlignment="1">
      <alignment horizontal="center" vertical="center" wrapText="1"/>
    </xf>
    <xf numFmtId="164" fontId="1" fillId="2" borderId="9" xfId="0" applyNumberFormat="1" applyFont="1" applyFill="1" applyBorder="1" applyAlignment="1">
      <alignment horizontal="center" vertical="center"/>
    </xf>
    <xf numFmtId="44" fontId="13" fillId="8" borderId="26" xfId="1" applyFont="1" applyFill="1" applyBorder="1" applyAlignment="1">
      <alignment horizontal="center" vertical="center"/>
    </xf>
    <xf numFmtId="44" fontId="13" fillId="8" borderId="27" xfId="1" applyFont="1" applyFill="1" applyBorder="1" applyAlignment="1">
      <alignment horizontal="center" vertical="center"/>
    </xf>
    <xf numFmtId="44" fontId="13" fillId="8" borderId="28" xfId="1" applyFont="1" applyFill="1" applyBorder="1" applyAlignment="1">
      <alignment horizontal="center" vertical="center"/>
    </xf>
    <xf numFmtId="0" fontId="19" fillId="11" borderId="31" xfId="0" applyFont="1" applyFill="1" applyBorder="1" applyAlignment="1">
      <alignment horizontal="left" vertical="center"/>
    </xf>
    <xf numFmtId="0" fontId="19" fillId="11" borderId="2" xfId="0" applyFont="1" applyFill="1" applyBorder="1" applyAlignment="1">
      <alignment horizontal="left" vertical="center"/>
    </xf>
    <xf numFmtId="0" fontId="19" fillId="11" borderId="3" xfId="0" applyFont="1" applyFill="1" applyBorder="1" applyAlignment="1">
      <alignment horizontal="left" vertical="center"/>
    </xf>
    <xf numFmtId="0" fontId="20" fillId="12" borderId="19" xfId="0" applyFont="1" applyFill="1" applyBorder="1" applyAlignment="1">
      <alignment horizontal="left" vertical="center" wrapText="1"/>
    </xf>
    <xf numFmtId="0" fontId="20" fillId="12" borderId="32" xfId="0" applyFont="1" applyFill="1" applyBorder="1" applyAlignment="1">
      <alignment horizontal="left" vertical="center" wrapText="1"/>
    </xf>
    <xf numFmtId="0" fontId="20" fillId="12" borderId="23" xfId="0" applyFont="1" applyFill="1" applyBorder="1" applyAlignment="1">
      <alignment horizontal="left" vertical="center" wrapText="1"/>
    </xf>
    <xf numFmtId="0" fontId="19" fillId="12" borderId="26" xfId="0" applyFont="1" applyFill="1" applyBorder="1" applyAlignment="1">
      <alignment horizontal="center" vertical="center" wrapText="1"/>
    </xf>
    <xf numFmtId="0" fontId="19" fillId="12" borderId="27" xfId="0" applyFont="1" applyFill="1" applyBorder="1" applyAlignment="1">
      <alignment horizontal="center" vertical="center" wrapText="1"/>
    </xf>
    <xf numFmtId="0" fontId="19" fillId="12" borderId="28" xfId="0" applyFont="1" applyFill="1" applyBorder="1" applyAlignment="1">
      <alignment horizontal="center" vertical="center" wrapText="1"/>
    </xf>
    <xf numFmtId="0" fontId="21" fillId="12" borderId="33" xfId="0" applyFont="1" applyFill="1" applyBorder="1" applyAlignment="1">
      <alignment horizontal="center" wrapText="1"/>
    </xf>
    <xf numFmtId="0" fontId="14" fillId="9" borderId="0" xfId="2" applyFont="1" applyFill="1" applyAlignment="1">
      <alignment horizontal="center" vertical="top" wrapText="1"/>
    </xf>
    <xf numFmtId="0" fontId="15" fillId="9" borderId="0" xfId="2" applyFont="1" applyFill="1" applyAlignment="1">
      <alignment wrapText="1"/>
    </xf>
    <xf numFmtId="0" fontId="14" fillId="9" borderId="1" xfId="2" applyFont="1" applyFill="1" applyBorder="1" applyAlignment="1">
      <alignment horizontal="center" vertical="top" wrapText="1"/>
    </xf>
    <xf numFmtId="0" fontId="14" fillId="9" borderId="2" xfId="2" applyFont="1" applyFill="1" applyBorder="1" applyAlignment="1">
      <alignment horizontal="center" vertical="top" wrapText="1"/>
    </xf>
  </cellXfs>
  <cellStyles count="5">
    <cellStyle name="Comma 3" xfId="3"/>
    <cellStyle name="Currency" xfId="4" builtinId="4"/>
    <cellStyle name="Currency 2" xfId="1"/>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opLeftCell="A21" workbookViewId="0">
      <selection activeCell="E26" sqref="E26:E28"/>
    </sheetView>
  </sheetViews>
  <sheetFormatPr defaultRowHeight="15"/>
  <cols>
    <col min="2" max="2" width="42.140625" style="28" customWidth="1"/>
    <col min="6" max="6" width="11.28515625" style="36" bestFit="1" customWidth="1"/>
  </cols>
  <sheetData>
    <row r="1" spans="1:6" ht="16.5" thickBot="1">
      <c r="A1" s="86" t="s">
        <v>39</v>
      </c>
      <c r="B1" s="87"/>
      <c r="C1" s="87"/>
      <c r="D1" s="87"/>
      <c r="E1" s="87"/>
      <c r="F1" s="88"/>
    </row>
    <row r="2" spans="1:6">
      <c r="A2" s="89" t="s">
        <v>0</v>
      </c>
      <c r="B2" s="91" t="s">
        <v>1</v>
      </c>
      <c r="C2" s="93" t="s">
        <v>2</v>
      </c>
      <c r="D2" s="93" t="s">
        <v>3</v>
      </c>
      <c r="E2" s="91" t="s">
        <v>4</v>
      </c>
      <c r="F2" s="95" t="s">
        <v>5</v>
      </c>
    </row>
    <row r="3" spans="1:6" ht="15.75" thickBot="1">
      <c r="A3" s="90"/>
      <c r="B3" s="92"/>
      <c r="C3" s="94"/>
      <c r="D3" s="94"/>
      <c r="E3" s="94"/>
      <c r="F3" s="96"/>
    </row>
    <row r="4" spans="1:6" ht="15.75">
      <c r="A4" s="27">
        <v>1</v>
      </c>
      <c r="B4" s="77" t="s">
        <v>6</v>
      </c>
      <c r="C4" s="78"/>
      <c r="D4" s="78"/>
      <c r="E4" s="78"/>
      <c r="F4" s="79"/>
    </row>
    <row r="5" spans="1:6" ht="31.5">
      <c r="A5" s="1">
        <v>1.1000000000000001</v>
      </c>
      <c r="B5" s="2" t="s">
        <v>45</v>
      </c>
      <c r="C5" s="3" t="s">
        <v>7</v>
      </c>
      <c r="D5" s="4">
        <v>1</v>
      </c>
      <c r="E5" s="4"/>
      <c r="F5" s="29">
        <f>D5*E5</f>
        <v>0</v>
      </c>
    </row>
    <row r="6" spans="1:6" ht="31.5">
      <c r="A6" s="5">
        <v>1.2</v>
      </c>
      <c r="B6" s="6" t="s">
        <v>40</v>
      </c>
      <c r="C6" s="7" t="s">
        <v>8</v>
      </c>
      <c r="D6" s="4">
        <v>7.2</v>
      </c>
      <c r="E6" s="4"/>
      <c r="F6" s="30">
        <f t="shared" ref="F6:F10" si="0">D6*E6</f>
        <v>0</v>
      </c>
    </row>
    <row r="7" spans="1:6" ht="47.25">
      <c r="A7" s="1">
        <v>1.3</v>
      </c>
      <c r="B7" s="2" t="s">
        <v>41</v>
      </c>
      <c r="C7" s="3" t="s">
        <v>8</v>
      </c>
      <c r="D7" s="4">
        <v>0.72</v>
      </c>
      <c r="E7" s="4"/>
      <c r="F7" s="29">
        <f>D7*E7</f>
        <v>0</v>
      </c>
    </row>
    <row r="8" spans="1:6" ht="63">
      <c r="A8" s="1">
        <v>1.4</v>
      </c>
      <c r="B8" s="2" t="s">
        <v>42</v>
      </c>
      <c r="C8" s="3" t="s">
        <v>8</v>
      </c>
      <c r="D8" s="4">
        <v>12</v>
      </c>
      <c r="E8" s="4"/>
      <c r="F8" s="29">
        <f>D8*E8</f>
        <v>0</v>
      </c>
    </row>
    <row r="9" spans="1:6" ht="47.25">
      <c r="A9" s="1">
        <v>1.5</v>
      </c>
      <c r="B9" s="2" t="s">
        <v>80</v>
      </c>
      <c r="C9" s="3" t="s">
        <v>8</v>
      </c>
      <c r="D9" s="4">
        <v>2.88</v>
      </c>
      <c r="E9" s="4"/>
      <c r="F9" s="29">
        <f t="shared" si="0"/>
        <v>0</v>
      </c>
    </row>
    <row r="10" spans="1:6" ht="31.5">
      <c r="A10" s="1">
        <v>1.6</v>
      </c>
      <c r="B10" s="8" t="s">
        <v>81</v>
      </c>
      <c r="C10" s="3" t="s">
        <v>8</v>
      </c>
      <c r="D10" s="4">
        <v>11.28</v>
      </c>
      <c r="E10" s="4"/>
      <c r="F10" s="29">
        <f t="shared" si="0"/>
        <v>0</v>
      </c>
    </row>
    <row r="11" spans="1:6" ht="16.5" thickBot="1">
      <c r="A11" s="9"/>
      <c r="B11" s="80" t="s">
        <v>6</v>
      </c>
      <c r="C11" s="81"/>
      <c r="D11" s="81"/>
      <c r="E11" s="81"/>
      <c r="F11" s="31">
        <f>SUM(F5:F10)</f>
        <v>0</v>
      </c>
    </row>
    <row r="12" spans="1:6" ht="15.75">
      <c r="A12" s="10">
        <v>2</v>
      </c>
      <c r="B12" s="82" t="s">
        <v>9</v>
      </c>
      <c r="C12" s="83"/>
      <c r="D12" s="83"/>
      <c r="E12" s="83"/>
      <c r="F12" s="84"/>
    </row>
    <row r="13" spans="1:6" ht="47.25">
      <c r="A13" s="11">
        <v>2.1</v>
      </c>
      <c r="B13" s="12" t="s">
        <v>10</v>
      </c>
      <c r="C13" s="13" t="s">
        <v>11</v>
      </c>
      <c r="D13" s="14">
        <v>115.2</v>
      </c>
      <c r="E13" s="14"/>
      <c r="F13" s="32">
        <f t="shared" ref="F13:F15" si="1">D13*E13</f>
        <v>0</v>
      </c>
    </row>
    <row r="14" spans="1:6" ht="63">
      <c r="A14" s="11">
        <v>2.2000000000000002</v>
      </c>
      <c r="B14" s="15" t="s">
        <v>83</v>
      </c>
      <c r="C14" s="3" t="s">
        <v>8</v>
      </c>
      <c r="D14" s="14">
        <v>1</v>
      </c>
      <c r="E14" s="14"/>
      <c r="F14" s="29">
        <f t="shared" si="1"/>
        <v>0</v>
      </c>
    </row>
    <row r="15" spans="1:6" ht="47.25">
      <c r="A15" s="11">
        <v>2.2999999999999998</v>
      </c>
      <c r="B15" s="2" t="s">
        <v>82</v>
      </c>
      <c r="C15" s="3" t="s">
        <v>8</v>
      </c>
      <c r="D15" s="14">
        <v>1</v>
      </c>
      <c r="E15" s="14"/>
      <c r="F15" s="29">
        <f t="shared" si="1"/>
        <v>0</v>
      </c>
    </row>
    <row r="16" spans="1:6" ht="16.5" thickBot="1">
      <c r="A16" s="9"/>
      <c r="B16" s="80" t="s">
        <v>9</v>
      </c>
      <c r="C16" s="80"/>
      <c r="D16" s="80"/>
      <c r="E16" s="80"/>
      <c r="F16" s="31">
        <f>SUM(F13:F15)</f>
        <v>0</v>
      </c>
    </row>
    <row r="17" spans="1:6" ht="15.75">
      <c r="A17" s="10">
        <v>3</v>
      </c>
      <c r="B17" s="16" t="s">
        <v>12</v>
      </c>
      <c r="C17" s="17"/>
      <c r="D17" s="17"/>
      <c r="E17" s="17"/>
      <c r="F17" s="33"/>
    </row>
    <row r="18" spans="1:6" ht="31.5">
      <c r="A18" s="18">
        <v>3.1</v>
      </c>
      <c r="B18" s="19" t="s">
        <v>13</v>
      </c>
      <c r="C18" s="7" t="s">
        <v>14</v>
      </c>
      <c r="D18" s="4">
        <v>82</v>
      </c>
      <c r="E18" s="4"/>
      <c r="F18" s="29">
        <f t="shared" ref="F18:F23" si="2">D18*E18</f>
        <v>0</v>
      </c>
    </row>
    <row r="19" spans="1:6" ht="31.5">
      <c r="A19" s="18">
        <v>3.2</v>
      </c>
      <c r="B19" s="19" t="s">
        <v>15</v>
      </c>
      <c r="C19" s="7" t="s">
        <v>16</v>
      </c>
      <c r="D19" s="4">
        <v>30</v>
      </c>
      <c r="E19" s="4"/>
      <c r="F19" s="29">
        <f t="shared" si="2"/>
        <v>0</v>
      </c>
    </row>
    <row r="20" spans="1:6" ht="47.25">
      <c r="A20" s="18">
        <v>3.3</v>
      </c>
      <c r="B20" s="19" t="s">
        <v>46</v>
      </c>
      <c r="C20" s="7" t="s">
        <v>14</v>
      </c>
      <c r="D20" s="4">
        <v>64</v>
      </c>
      <c r="E20" s="4"/>
      <c r="F20" s="29">
        <f t="shared" si="2"/>
        <v>0</v>
      </c>
    </row>
    <row r="21" spans="1:6" ht="31.5">
      <c r="A21" s="18">
        <v>3.15</v>
      </c>
      <c r="B21" s="6" t="s">
        <v>17</v>
      </c>
      <c r="C21" s="7" t="s">
        <v>14</v>
      </c>
      <c r="D21" s="4">
        <v>226</v>
      </c>
      <c r="E21" s="4"/>
      <c r="F21" s="29">
        <f t="shared" si="2"/>
        <v>0</v>
      </c>
    </row>
    <row r="22" spans="1:6" ht="31.5">
      <c r="A22" s="18">
        <v>3.16</v>
      </c>
      <c r="B22" s="20" t="s">
        <v>47</v>
      </c>
      <c r="C22" s="13" t="s">
        <v>11</v>
      </c>
      <c r="D22" s="4">
        <v>65</v>
      </c>
      <c r="E22" s="4"/>
      <c r="F22" s="29">
        <f>D22*E22</f>
        <v>0</v>
      </c>
    </row>
    <row r="23" spans="1:6" ht="47.25">
      <c r="A23" s="18">
        <v>3.17</v>
      </c>
      <c r="B23" s="6" t="s">
        <v>18</v>
      </c>
      <c r="C23" s="7" t="s">
        <v>14</v>
      </c>
      <c r="D23" s="4">
        <f>D21</f>
        <v>226</v>
      </c>
      <c r="E23" s="4"/>
      <c r="F23" s="29">
        <f t="shared" si="2"/>
        <v>0</v>
      </c>
    </row>
    <row r="24" spans="1:6" ht="16.5" thickBot="1">
      <c r="A24" s="18"/>
      <c r="B24" s="80" t="s">
        <v>12</v>
      </c>
      <c r="C24" s="85"/>
      <c r="D24" s="85"/>
      <c r="E24" s="85"/>
      <c r="F24" s="31">
        <f>SUM(F18:F23)</f>
        <v>0</v>
      </c>
    </row>
    <row r="25" spans="1:6" ht="15.75">
      <c r="A25" s="10">
        <v>4.0999999999999996</v>
      </c>
      <c r="B25" s="82" t="s">
        <v>20</v>
      </c>
      <c r="C25" s="83"/>
      <c r="D25" s="83"/>
      <c r="E25" s="83"/>
      <c r="F25" s="84"/>
    </row>
    <row r="26" spans="1:6" ht="47.25">
      <c r="A26" s="21">
        <v>4.1100000000000003</v>
      </c>
      <c r="B26" s="22" t="s">
        <v>21</v>
      </c>
      <c r="C26" s="3" t="s">
        <v>22</v>
      </c>
      <c r="D26" s="23">
        <v>2</v>
      </c>
      <c r="E26" s="23"/>
      <c r="F26" s="29">
        <f>D26*E26</f>
        <v>0</v>
      </c>
    </row>
    <row r="27" spans="1:6" ht="47.25">
      <c r="A27" s="21">
        <v>4.12</v>
      </c>
      <c r="B27" s="22" t="s">
        <v>23</v>
      </c>
      <c r="C27" s="3" t="s">
        <v>22</v>
      </c>
      <c r="D27" s="23">
        <v>2</v>
      </c>
      <c r="E27" s="23"/>
      <c r="F27" s="29">
        <f>D27*E27</f>
        <v>0</v>
      </c>
    </row>
    <row r="28" spans="1:6" ht="30">
      <c r="A28" s="57">
        <v>4.13</v>
      </c>
      <c r="B28" s="58" t="s">
        <v>43</v>
      </c>
      <c r="C28" s="57" t="s">
        <v>44</v>
      </c>
      <c r="D28" s="57">
        <v>1</v>
      </c>
      <c r="E28" s="57"/>
      <c r="F28" s="29">
        <f>D28*E28</f>
        <v>0</v>
      </c>
    </row>
    <row r="29" spans="1:6" ht="16.5" thickBot="1">
      <c r="A29" s="24"/>
      <c r="B29" s="74" t="s">
        <v>19</v>
      </c>
      <c r="C29" s="75"/>
      <c r="D29" s="75"/>
      <c r="E29" s="76"/>
      <c r="F29" s="34">
        <f>SUM(F26:F28)</f>
        <v>0</v>
      </c>
    </row>
    <row r="30" spans="1:6" ht="15.75">
      <c r="A30" s="25"/>
      <c r="B30" s="26" t="s">
        <v>24</v>
      </c>
      <c r="C30" s="26"/>
      <c r="D30" s="26"/>
      <c r="E30" s="26"/>
      <c r="F30" s="35">
        <f>F29+F24+F16+F11</f>
        <v>0</v>
      </c>
    </row>
  </sheetData>
  <protectedRanges>
    <protectedRange sqref="D18:E20" name="Range18_1"/>
    <protectedRange sqref="D26:E27" name="Range5_1"/>
    <protectedRange sqref="D21:E21 D23:E23" name="Range11_1"/>
    <protectedRange sqref="D22:E22 D15:E15" name="Range23_1"/>
    <protectedRange sqref="D10 D5:E9" name="Range28_1"/>
    <protectedRange sqref="D14:E14" name="Range23"/>
  </protectedRanges>
  <mergeCells count="14">
    <mergeCell ref="A1:F1"/>
    <mergeCell ref="A2:A3"/>
    <mergeCell ref="B2:B3"/>
    <mergeCell ref="C2:C3"/>
    <mergeCell ref="D2:D3"/>
    <mergeCell ref="E2:E3"/>
    <mergeCell ref="F2:F3"/>
    <mergeCell ref="B29:E29"/>
    <mergeCell ref="B4:F4"/>
    <mergeCell ref="B11:E11"/>
    <mergeCell ref="B12:F12"/>
    <mergeCell ref="B16:E16"/>
    <mergeCell ref="B24:E24"/>
    <mergeCell ref="B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4" workbookViewId="0">
      <selection activeCell="E5" sqref="E2:E5"/>
    </sheetView>
  </sheetViews>
  <sheetFormatPr defaultRowHeight="15"/>
  <cols>
    <col min="1" max="1" width="4.7109375" customWidth="1"/>
    <col min="2" max="2" width="37.7109375" style="28" customWidth="1"/>
    <col min="5" max="5" width="13" customWidth="1"/>
    <col min="6" max="6" width="13.85546875" customWidth="1"/>
  </cols>
  <sheetData>
    <row r="1" spans="1:6" ht="15.75">
      <c r="A1" s="37" t="s">
        <v>25</v>
      </c>
      <c r="B1" s="38" t="s">
        <v>26</v>
      </c>
      <c r="C1" s="39" t="s">
        <v>2</v>
      </c>
      <c r="D1" s="40" t="s">
        <v>27</v>
      </c>
      <c r="E1" s="40" t="s">
        <v>28</v>
      </c>
      <c r="F1" s="40" t="s">
        <v>29</v>
      </c>
    </row>
    <row r="2" spans="1:6" ht="31.5">
      <c r="A2" s="41">
        <v>1</v>
      </c>
      <c r="B2" s="42" t="s">
        <v>87</v>
      </c>
      <c r="C2" s="43" t="s">
        <v>30</v>
      </c>
      <c r="D2" s="44">
        <v>1.2</v>
      </c>
      <c r="E2" s="44"/>
      <c r="F2" s="45">
        <f>D2*E2</f>
        <v>0</v>
      </c>
    </row>
    <row r="3" spans="1:6" ht="126">
      <c r="A3" s="46">
        <v>2</v>
      </c>
      <c r="B3" s="47" t="s">
        <v>31</v>
      </c>
      <c r="C3" s="48" t="s">
        <v>22</v>
      </c>
      <c r="D3" s="46">
        <v>10</v>
      </c>
      <c r="E3" s="45"/>
      <c r="F3" s="45">
        <f>E3*D3</f>
        <v>0</v>
      </c>
    </row>
    <row r="4" spans="1:6" ht="141.75">
      <c r="A4" s="46">
        <v>3</v>
      </c>
      <c r="B4" s="47" t="s">
        <v>84</v>
      </c>
      <c r="C4" s="48" t="s">
        <v>32</v>
      </c>
      <c r="D4" s="46">
        <v>18</v>
      </c>
      <c r="E4" s="45"/>
      <c r="F4" s="45">
        <f>E4*D4</f>
        <v>0</v>
      </c>
    </row>
    <row r="5" spans="1:6" ht="31.5">
      <c r="A5" s="46">
        <v>4</v>
      </c>
      <c r="B5" s="47" t="s">
        <v>85</v>
      </c>
      <c r="C5" s="48" t="s">
        <v>22</v>
      </c>
      <c r="D5" s="46">
        <v>1</v>
      </c>
      <c r="E5" s="45"/>
      <c r="F5" s="45">
        <f>E5*D5</f>
        <v>0</v>
      </c>
    </row>
    <row r="6" spans="1:6" ht="15.75">
      <c r="A6" s="97" t="s">
        <v>29</v>
      </c>
      <c r="B6" s="98"/>
      <c r="C6" s="98"/>
      <c r="D6" s="98"/>
      <c r="E6" s="99"/>
      <c r="F6" s="49">
        <f>SUM(F2:F5)</f>
        <v>0</v>
      </c>
    </row>
  </sheetData>
  <mergeCells count="1">
    <mergeCell ref="A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22" workbookViewId="0">
      <selection activeCell="E23" sqref="E6:E23"/>
    </sheetView>
  </sheetViews>
  <sheetFormatPr defaultRowHeight="15"/>
  <cols>
    <col min="1" max="1" width="5.85546875" customWidth="1"/>
    <col min="2" max="2" width="34.28515625" style="28" customWidth="1"/>
    <col min="5" max="5" width="10.42578125" customWidth="1"/>
    <col min="6" max="6" width="16" customWidth="1"/>
  </cols>
  <sheetData>
    <row r="1" spans="1:6" ht="15.75" thickBot="1"/>
    <row r="2" spans="1:6" ht="19.5" thickBot="1">
      <c r="A2" s="59"/>
      <c r="B2" s="100" t="s">
        <v>86</v>
      </c>
      <c r="C2" s="101"/>
      <c r="D2" s="101"/>
      <c r="E2" s="101"/>
      <c r="F2" s="102"/>
    </row>
    <row r="3" spans="1:6" ht="31.5">
      <c r="A3" s="60" t="s">
        <v>48</v>
      </c>
      <c r="B3" s="61" t="s">
        <v>26</v>
      </c>
      <c r="C3" s="61" t="s">
        <v>2</v>
      </c>
      <c r="D3" s="61" t="s">
        <v>27</v>
      </c>
      <c r="E3" s="61" t="s">
        <v>49</v>
      </c>
      <c r="F3" s="62" t="s">
        <v>50</v>
      </c>
    </row>
    <row r="4" spans="1:6" ht="16.5" thickBot="1">
      <c r="A4" s="103" t="s">
        <v>51</v>
      </c>
      <c r="B4" s="104"/>
      <c r="C4" s="104"/>
      <c r="D4" s="104"/>
      <c r="E4" s="104"/>
      <c r="F4" s="105"/>
    </row>
    <row r="5" spans="1:6">
      <c r="A5" s="63">
        <v>1</v>
      </c>
      <c r="B5" s="63" t="s">
        <v>52</v>
      </c>
      <c r="C5" s="64"/>
      <c r="D5" s="64"/>
      <c r="E5" s="64"/>
      <c r="F5" s="64"/>
    </row>
    <row r="6" spans="1:6" ht="30">
      <c r="A6" s="63">
        <v>1.1000000000000001</v>
      </c>
      <c r="B6" s="63" t="s">
        <v>75</v>
      </c>
      <c r="C6" s="64" t="s">
        <v>74</v>
      </c>
      <c r="D6" s="64">
        <v>1.8</v>
      </c>
      <c r="E6" s="70"/>
      <c r="F6" s="70">
        <f>D6*E6</f>
        <v>0</v>
      </c>
    </row>
    <row r="7" spans="1:6" ht="47.25">
      <c r="A7" s="65">
        <v>1.2</v>
      </c>
      <c r="B7" s="65" t="s">
        <v>70</v>
      </c>
      <c r="C7" s="65" t="s">
        <v>54</v>
      </c>
      <c r="D7" s="65">
        <v>1</v>
      </c>
      <c r="E7" s="66"/>
      <c r="F7" s="66">
        <f t="shared" ref="F7:F23" si="0">D7*E7</f>
        <v>0</v>
      </c>
    </row>
    <row r="8" spans="1:6" ht="47.25">
      <c r="A8" s="65">
        <v>1.2</v>
      </c>
      <c r="B8" s="65" t="s">
        <v>71</v>
      </c>
      <c r="C8" s="65" t="s">
        <v>54</v>
      </c>
      <c r="D8" s="65">
        <v>0.13</v>
      </c>
      <c r="E8" s="66"/>
      <c r="F8" s="66">
        <f t="shared" si="0"/>
        <v>0</v>
      </c>
    </row>
    <row r="9" spans="1:6" ht="78.75">
      <c r="A9" s="65">
        <v>1.5</v>
      </c>
      <c r="B9" s="65" t="s">
        <v>72</v>
      </c>
      <c r="C9" s="65" t="s">
        <v>54</v>
      </c>
      <c r="D9" s="65">
        <v>1.3520000000000001</v>
      </c>
      <c r="E9" s="66"/>
      <c r="F9" s="66">
        <f t="shared" si="0"/>
        <v>0</v>
      </c>
    </row>
    <row r="10" spans="1:6" ht="63">
      <c r="A10" s="65">
        <v>1.7</v>
      </c>
      <c r="B10" s="65" t="s">
        <v>55</v>
      </c>
      <c r="C10" s="65" t="s">
        <v>54</v>
      </c>
      <c r="D10" s="65">
        <v>0.41599999999999998</v>
      </c>
      <c r="E10" s="66"/>
      <c r="F10" s="66">
        <f t="shared" si="0"/>
        <v>0</v>
      </c>
    </row>
    <row r="11" spans="1:6" ht="47.25">
      <c r="A11" s="65">
        <v>1.8</v>
      </c>
      <c r="B11" s="65" t="s">
        <v>56</v>
      </c>
      <c r="C11" s="65" t="s">
        <v>54</v>
      </c>
      <c r="D11" s="65">
        <v>0.3</v>
      </c>
      <c r="E11" s="66"/>
      <c r="F11" s="66">
        <f t="shared" si="0"/>
        <v>0</v>
      </c>
    </row>
    <row r="12" spans="1:6" ht="47.25">
      <c r="A12" s="65">
        <v>1.9</v>
      </c>
      <c r="B12" s="65" t="s">
        <v>73</v>
      </c>
      <c r="C12" s="65" t="s">
        <v>54</v>
      </c>
      <c r="D12" s="65">
        <v>0.14399999999999999</v>
      </c>
      <c r="E12" s="66"/>
      <c r="F12" s="66">
        <f t="shared" si="0"/>
        <v>0</v>
      </c>
    </row>
    <row r="13" spans="1:6" ht="15.75">
      <c r="A13" s="67">
        <v>3</v>
      </c>
      <c r="B13" s="67" t="s">
        <v>58</v>
      </c>
      <c r="C13" s="65"/>
      <c r="D13" s="65"/>
      <c r="E13" s="65"/>
      <c r="F13" s="65">
        <f t="shared" si="0"/>
        <v>0</v>
      </c>
    </row>
    <row r="14" spans="1:6" ht="94.5">
      <c r="A14" s="65">
        <v>3.1</v>
      </c>
      <c r="B14" s="65" t="s">
        <v>76</v>
      </c>
      <c r="C14" s="65" t="s">
        <v>57</v>
      </c>
      <c r="D14" s="65">
        <v>11.44</v>
      </c>
      <c r="E14" s="66"/>
      <c r="F14" s="66">
        <f t="shared" si="0"/>
        <v>0</v>
      </c>
    </row>
    <row r="15" spans="1:6" ht="47.25">
      <c r="A15" s="65">
        <v>3.3</v>
      </c>
      <c r="B15" s="65" t="s">
        <v>59</v>
      </c>
      <c r="C15" s="65" t="s">
        <v>60</v>
      </c>
      <c r="D15" s="65">
        <v>3</v>
      </c>
      <c r="E15" s="66"/>
      <c r="F15" s="66">
        <f t="shared" si="0"/>
        <v>0</v>
      </c>
    </row>
    <row r="16" spans="1:6" ht="31.5">
      <c r="A16" s="65">
        <v>3.4</v>
      </c>
      <c r="B16" s="65" t="s">
        <v>61</v>
      </c>
      <c r="C16" s="65" t="s">
        <v>60</v>
      </c>
      <c r="D16" s="65">
        <v>4</v>
      </c>
      <c r="E16" s="66"/>
      <c r="F16" s="66">
        <f t="shared" si="0"/>
        <v>0</v>
      </c>
    </row>
    <row r="17" spans="1:6" ht="31.5">
      <c r="A17" s="65">
        <v>3.5</v>
      </c>
      <c r="B17" s="65" t="s">
        <v>62</v>
      </c>
      <c r="C17" s="65" t="s">
        <v>63</v>
      </c>
      <c r="D17" s="65">
        <v>1</v>
      </c>
      <c r="E17" s="66"/>
      <c r="F17" s="66">
        <f t="shared" si="0"/>
        <v>0</v>
      </c>
    </row>
    <row r="18" spans="1:6" ht="31.5">
      <c r="A18" s="65">
        <v>3.6</v>
      </c>
      <c r="B18" s="65" t="s">
        <v>64</v>
      </c>
      <c r="C18" s="65" t="s">
        <v>53</v>
      </c>
      <c r="D18" s="65">
        <v>2</v>
      </c>
      <c r="E18" s="66"/>
      <c r="F18" s="66">
        <f t="shared" si="0"/>
        <v>0</v>
      </c>
    </row>
    <row r="19" spans="1:6" ht="15.75">
      <c r="A19" s="67">
        <v>4</v>
      </c>
      <c r="B19" s="67" t="s">
        <v>65</v>
      </c>
      <c r="C19" s="65"/>
      <c r="D19" s="65"/>
      <c r="E19" s="65"/>
      <c r="F19" s="65">
        <f t="shared" si="0"/>
        <v>0</v>
      </c>
    </row>
    <row r="20" spans="1:6" ht="110.25">
      <c r="A20" s="65">
        <v>4.2</v>
      </c>
      <c r="B20" s="65" t="s">
        <v>66</v>
      </c>
      <c r="C20" s="65" t="s">
        <v>57</v>
      </c>
      <c r="D20" s="65">
        <v>22.88</v>
      </c>
      <c r="E20" s="66"/>
      <c r="F20" s="66">
        <f t="shared" si="0"/>
        <v>0</v>
      </c>
    </row>
    <row r="21" spans="1:6" ht="126">
      <c r="A21" s="65">
        <v>4.5</v>
      </c>
      <c r="B21" s="65" t="s">
        <v>67</v>
      </c>
      <c r="C21" s="65" t="s">
        <v>63</v>
      </c>
      <c r="D21" s="65">
        <v>1</v>
      </c>
      <c r="E21" s="66"/>
      <c r="F21" s="66">
        <f t="shared" si="0"/>
        <v>0</v>
      </c>
    </row>
    <row r="22" spans="1:6" ht="63">
      <c r="A22" s="65">
        <v>4.7</v>
      </c>
      <c r="B22" s="65" t="s">
        <v>77</v>
      </c>
      <c r="C22" s="65" t="s">
        <v>57</v>
      </c>
      <c r="D22" s="65">
        <v>1.44</v>
      </c>
      <c r="E22" s="66"/>
      <c r="F22" s="66">
        <f t="shared" si="0"/>
        <v>0</v>
      </c>
    </row>
    <row r="23" spans="1:6" ht="141.75">
      <c r="A23" s="65">
        <v>4.9000000000000004</v>
      </c>
      <c r="B23" s="65" t="s">
        <v>68</v>
      </c>
      <c r="C23" s="65" t="s">
        <v>63</v>
      </c>
      <c r="D23" s="65">
        <v>1</v>
      </c>
      <c r="E23" s="65"/>
      <c r="F23" s="65">
        <f t="shared" si="0"/>
        <v>0</v>
      </c>
    </row>
    <row r="24" spans="1:6" ht="18.75">
      <c r="A24" s="68"/>
      <c r="B24" s="106" t="s">
        <v>69</v>
      </c>
      <c r="C24" s="107"/>
      <c r="D24" s="107"/>
      <c r="E24" s="108"/>
      <c r="F24" s="69">
        <f>SUM(F6:F23)</f>
        <v>0</v>
      </c>
    </row>
    <row r="25" spans="1:6" ht="18.75">
      <c r="A25" s="109" t="s">
        <v>78</v>
      </c>
      <c r="B25" s="109"/>
      <c r="C25" s="109"/>
      <c r="D25" s="109"/>
      <c r="E25" s="109"/>
      <c r="F25" s="71">
        <f>F24*2</f>
        <v>0</v>
      </c>
    </row>
  </sheetData>
  <mergeCells count="4">
    <mergeCell ref="B2:F2"/>
    <mergeCell ref="A4:F4"/>
    <mergeCell ref="B24:E24"/>
    <mergeCell ref="A25:E2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tabSelected="1" workbookViewId="0">
      <selection activeCell="C6" sqref="C6"/>
    </sheetView>
  </sheetViews>
  <sheetFormatPr defaultRowHeight="15"/>
  <cols>
    <col min="2" max="2" width="39.5703125" style="28" customWidth="1"/>
    <col min="3" max="3" width="17.5703125" customWidth="1"/>
  </cols>
  <sheetData>
    <row r="1" spans="1:3">
      <c r="A1" s="110" t="s">
        <v>33</v>
      </c>
      <c r="B1" s="111"/>
      <c r="C1" s="111"/>
    </row>
    <row r="2" spans="1:3">
      <c r="A2" s="111"/>
      <c r="B2" s="111"/>
      <c r="C2" s="111"/>
    </row>
    <row r="3" spans="1:3" ht="15.75">
      <c r="A3" s="50" t="s">
        <v>34</v>
      </c>
      <c r="B3" s="51" t="s">
        <v>26</v>
      </c>
      <c r="C3" s="52" t="s">
        <v>35</v>
      </c>
    </row>
    <row r="4" spans="1:3" ht="15.75">
      <c r="A4" s="53">
        <v>1</v>
      </c>
      <c r="B4" s="54" t="s">
        <v>38</v>
      </c>
      <c r="C4" s="55">
        <f>'Seed Room'!F30</f>
        <v>0</v>
      </c>
    </row>
    <row r="5" spans="1:3" ht="15.75">
      <c r="A5" s="53">
        <v>2</v>
      </c>
      <c r="B5" s="54" t="s">
        <v>36</v>
      </c>
      <c r="C5" s="55">
        <f>Fence!F6</f>
        <v>0</v>
      </c>
    </row>
    <row r="6" spans="1:3" ht="16.5" thickBot="1">
      <c r="A6" s="72">
        <v>3</v>
      </c>
      <c r="B6" s="54" t="s">
        <v>79</v>
      </c>
      <c r="C6" s="73">
        <f>Toilets!F25</f>
        <v>0</v>
      </c>
    </row>
    <row r="7" spans="1:3" ht="16.5" thickBot="1">
      <c r="A7" s="112" t="s">
        <v>37</v>
      </c>
      <c r="B7" s="113"/>
      <c r="C7" s="56">
        <f>SUM(C4:C6)</f>
        <v>0</v>
      </c>
    </row>
  </sheetData>
  <mergeCells count="2">
    <mergeCell ref="A1:C2"/>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Seed Room</vt:lpstr>
      <vt:lpstr>Fence</vt:lpstr>
      <vt:lpstr>Toilets</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2026-05-31T19:48:30Z</dcterms:created>
  <dcterms:modified xsi:type="dcterms:W3CDTF">2026-07-27T10:35:42Z</dcterms:modified>
</cp:coreProperties>
</file>